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Лист1!$13:$18</definedName>
    <definedName name="_xlnm.Print_Area" localSheetId="0">Лист1!$A$1:$Q$34</definedName>
  </definedNames>
  <calcPr calcId="152511"/>
</workbook>
</file>

<file path=xl/calcChain.xml><?xml version="1.0" encoding="utf-8"?>
<calcChain xmlns="http://schemas.openxmlformats.org/spreadsheetml/2006/main">
  <c r="K27" i="1" l="1"/>
  <c r="K28" i="1"/>
  <c r="K29" i="1"/>
  <c r="K26" i="1"/>
  <c r="K25" i="1"/>
  <c r="J34" i="1"/>
  <c r="I24" i="1" l="1"/>
  <c r="I32" i="1"/>
  <c r="M24" i="1" l="1"/>
  <c r="O24" i="1"/>
  <c r="N26" i="1"/>
  <c r="N24" i="1" s="1"/>
  <c r="N25" i="1"/>
  <c r="L24" i="1"/>
  <c r="P24" i="1"/>
  <c r="Q24" i="1"/>
  <c r="F19" i="1"/>
  <c r="I19" i="1"/>
  <c r="K19" i="1" s="1"/>
  <c r="L19" i="1"/>
  <c r="O19" i="1"/>
  <c r="H20" i="1"/>
  <c r="K20" i="1"/>
  <c r="N20" i="1"/>
  <c r="Q20" i="1"/>
  <c r="H21" i="1"/>
  <c r="K21" i="1"/>
  <c r="N21" i="1"/>
  <c r="Q21" i="1"/>
  <c r="H22" i="1"/>
  <c r="K22" i="1"/>
  <c r="N22" i="1"/>
  <c r="Q22" i="1"/>
  <c r="H23" i="1"/>
  <c r="K23" i="1"/>
  <c r="N23" i="1"/>
  <c r="Q23" i="1"/>
  <c r="F24" i="1"/>
  <c r="H25" i="1"/>
  <c r="Q25" i="1"/>
  <c r="H26" i="1"/>
  <c r="H27" i="1"/>
  <c r="N27" i="1"/>
  <c r="Q27" i="1"/>
  <c r="H28" i="1"/>
  <c r="N28" i="1"/>
  <c r="Q28" i="1"/>
  <c r="H29" i="1"/>
  <c r="N29" i="1"/>
  <c r="Q29" i="1"/>
  <c r="K30" i="1"/>
  <c r="E30" i="1" s="1"/>
  <c r="N30" i="1"/>
  <c r="Q30" i="1"/>
  <c r="K24" i="1" l="1"/>
  <c r="K34" i="1" s="1"/>
  <c r="E27" i="1"/>
  <c r="E26" i="1"/>
  <c r="H24" i="1"/>
  <c r="E23" i="1"/>
  <c r="E22" i="1"/>
  <c r="H19" i="1"/>
  <c r="E29" i="1"/>
  <c r="E28" i="1"/>
  <c r="E25" i="1"/>
  <c r="Q19" i="1"/>
  <c r="E21" i="1"/>
  <c r="N19" i="1"/>
  <c r="E20" i="1"/>
  <c r="E19" i="1" s="1"/>
  <c r="G34" i="1"/>
  <c r="H32" i="1"/>
  <c r="H33" i="1"/>
  <c r="E24" i="1" l="1"/>
  <c r="F34" i="1"/>
  <c r="H34" i="1"/>
  <c r="M34" i="1" l="1"/>
  <c r="P34" i="1"/>
  <c r="Q33" i="1"/>
  <c r="Q31" i="1"/>
  <c r="Q32" i="1"/>
  <c r="N33" i="1"/>
  <c r="N31" i="1"/>
  <c r="N32" i="1"/>
  <c r="I34" i="1" l="1"/>
  <c r="Q34" i="1" l="1"/>
  <c r="O34" i="1" l="1"/>
  <c r="N34" i="1"/>
  <c r="L34" i="1"/>
  <c r="K32" i="1"/>
  <c r="E32" i="1" s="1"/>
  <c r="K31" i="1"/>
  <c r="E31" i="1" s="1"/>
  <c r="K33" i="1"/>
  <c r="E33" i="1" s="1"/>
  <c r="E34" i="1" l="1"/>
</calcChain>
</file>

<file path=xl/sharedStrings.xml><?xml version="1.0" encoding="utf-8"?>
<sst xmlns="http://schemas.openxmlformats.org/spreadsheetml/2006/main" count="81" uniqueCount="62">
  <si>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</si>
  <si>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</si>
  <si>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</si>
  <si>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</si>
  <si>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</si>
  <si>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</si>
  <si>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</si>
  <si>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</si>
  <si>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</si>
  <si>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</si>
  <si>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</si>
  <si>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</si>
  <si>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</si>
  <si>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</si>
  <si>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</si>
  <si>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</si>
  <si>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</si>
  <si>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</si>
  <si>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</si>
  <si>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</si>
  <si>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</si>
  <si>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</si>
  <si>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</si>
  <si>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</si>
  <si>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</si>
  <si>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</si>
  <si>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</si>
  <si>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</si>
  <si>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</si>
  <si>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</si>
  <si>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</si>
  <si>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</si>
  <si>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</si>
  <si>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</si>
  <si>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</si>
  <si>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</si>
  <si>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</si>
  <si>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</si>
  <si>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</si>
  <si>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</si>
  <si>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</si>
  <si>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</si>
  <si>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</si>
  <si>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</si>
  <si>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</si>
  <si>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</si>
  <si>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</si>
  <si>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</si>
  <si>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</si>
  <si>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</si>
  <si>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>(16+17)</t>
  </si>
  <si>
    <t>(9+12+15+18)</t>
  </si>
  <si>
    <t>"БЛАГОУСТРОЙСТВО ТЕРРИТОРИИ" НА 2017-2020 ГОДЫ</t>
  </si>
  <si>
    <t xml:space="preserve">07.0.00.00210   </t>
  </si>
  <si>
    <t xml:space="preserve"> МКУ "Управление капитальных ремонтов и строительства"</t>
  </si>
  <si>
    <t>07.0.00.00700
07.0.00.10470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</si>
  <si>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</si>
  <si>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Мероприятие 3.1 : "Обеспечение безопасности дорожного движения на территории муниципального образования город Норильск"</t>
  </si>
  <si>
    <t>Приложение № 1 
к муниципальной программе "Благоустройство территории" на 2017-2020 годы, утвержденной постановлением Администрации города Норильска от 06.12.2016 № 582</t>
  </si>
  <si>
    <t>Приложение</t>
  </si>
  <si>
    <t>к постановлению Администрации города Норильска</t>
  </si>
  <si>
    <t>от 04.07.2018 №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</si>
</sst>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view="pageBreakPreview" topLeftCell="A7" zoomScale="80" zoomScaleNormal="59" zoomScaleSheetLayoutView="80" workbookViewId="0">
      <selection activeCell="A11" sqref="A11:Q11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15.5546875" customWidth="1"/>
    <col min="5" max="5" width="18.6640625" customWidth="1"/>
    <col min="6" max="7" width="12.6640625" customWidth="1"/>
    <col min="8" max="8" width="21.33203125" customWidth="1"/>
    <col min="9" max="9" width="13.5546875" customWidth="1"/>
    <col min="10" max="10" width="12.5546875" customWidth="1"/>
    <col min="11" max="11" width="21.109375" customWidth="1"/>
    <col min="12" max="12" width="11.33203125" customWidth="1"/>
    <col min="13" max="13" width="10.44140625" customWidth="1"/>
    <col min="14" max="14" width="21.33203125" customWidth="1"/>
    <col min="15" max="15" width="15.44140625" customWidth="1"/>
    <col min="16" max="16" width="14.44140625" customWidth="1"/>
    <col min="17" max="17" width="24.109375" customWidth="1"/>
  </cols>
  <sheetData>
    <row r="1" spans="1:17" ht="15.6" x14ac:dyDescent="0.3">
      <c r="N1" s="35" t="s">
        <v>59</v>
      </c>
    </row>
    <row r="2" spans="1:17" ht="15.6" x14ac:dyDescent="0.3">
      <c r="N2" s="35" t="s">
        <v>60</v>
      </c>
    </row>
    <row r="3" spans="1:17" ht="15.6" x14ac:dyDescent="0.3">
      <c r="N3" s="35" t="s">
        <v>61</v>
      </c>
    </row>
    <row r="5" spans="1:17" s="31" customFormat="1" ht="15.75" hidden="1" customHeight="1" x14ac:dyDescent="0.3">
      <c r="N5" s="40" t="s">
        <v>58</v>
      </c>
      <c r="O5" s="40"/>
      <c r="P5" s="40"/>
      <c r="Q5" s="40"/>
    </row>
    <row r="6" spans="1:17" s="31" customFormat="1" ht="15.75" customHeight="1" x14ac:dyDescent="0.3">
      <c r="N6" s="40"/>
      <c r="O6" s="40"/>
      <c r="P6" s="40"/>
      <c r="Q6" s="40"/>
    </row>
    <row r="7" spans="1:17" s="31" customFormat="1" ht="34.5" customHeight="1" x14ac:dyDescent="0.3">
      <c r="N7" s="40"/>
      <c r="O7" s="40"/>
      <c r="P7" s="40"/>
      <c r="Q7" s="40"/>
    </row>
    <row r="8" spans="1:17" s="31" customFormat="1" ht="15.75" customHeight="1" x14ac:dyDescent="0.3">
      <c r="N8" s="40"/>
      <c r="O8" s="40"/>
      <c r="P8" s="40"/>
      <c r="Q8" s="40"/>
    </row>
    <row r="9" spans="1:17" ht="15" customHeight="1" x14ac:dyDescent="0.3">
      <c r="N9" s="30"/>
      <c r="O9" s="30"/>
      <c r="P9" s="30"/>
      <c r="Q9" s="30"/>
    </row>
    <row r="10" spans="1:17" x14ac:dyDescent="0.3">
      <c r="A10" s="46" t="s">
        <v>10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17" x14ac:dyDescent="0.3">
      <c r="A11" s="46" t="s">
        <v>52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spans="1:17" ht="15" thickBot="1" x14ac:dyDescent="0.35"/>
    <row r="13" spans="1:17" ht="15.75" customHeight="1" thickBot="1" x14ac:dyDescent="0.35">
      <c r="A13" s="36" t="s">
        <v>0</v>
      </c>
      <c r="B13" s="51" t="s">
        <v>12</v>
      </c>
      <c r="C13" s="51" t="s">
        <v>18</v>
      </c>
      <c r="D13" s="51"/>
      <c r="E13" s="54" t="s">
        <v>1</v>
      </c>
      <c r="F13" s="41" t="s">
        <v>49</v>
      </c>
      <c r="G13" s="42"/>
      <c r="H13" s="43"/>
      <c r="I13" s="41" t="s">
        <v>19</v>
      </c>
      <c r="J13" s="42"/>
      <c r="K13" s="43"/>
      <c r="L13" s="41" t="s">
        <v>34</v>
      </c>
      <c r="M13" s="42"/>
      <c r="N13" s="43"/>
      <c r="O13" s="41" t="s">
        <v>47</v>
      </c>
      <c r="P13" s="42"/>
      <c r="Q13" s="43"/>
    </row>
    <row r="14" spans="1:17" ht="15.75" customHeight="1" thickBot="1" x14ac:dyDescent="0.35">
      <c r="A14" s="50"/>
      <c r="B14" s="52"/>
      <c r="C14" s="52"/>
      <c r="D14" s="52"/>
      <c r="E14" s="55"/>
      <c r="F14" s="44" t="s">
        <v>13</v>
      </c>
      <c r="G14" s="42"/>
      <c r="H14" s="43"/>
      <c r="I14" s="44" t="s">
        <v>13</v>
      </c>
      <c r="J14" s="42"/>
      <c r="K14" s="43"/>
      <c r="L14" s="44" t="s">
        <v>13</v>
      </c>
      <c r="M14" s="42"/>
      <c r="N14" s="43"/>
      <c r="O14" s="44" t="s">
        <v>13</v>
      </c>
      <c r="P14" s="42"/>
      <c r="Q14" s="43"/>
    </row>
    <row r="15" spans="1:17" x14ac:dyDescent="0.3">
      <c r="A15" s="50"/>
      <c r="B15" s="52"/>
      <c r="C15" s="52"/>
      <c r="D15" s="52"/>
      <c r="E15" s="55"/>
      <c r="F15" s="57" t="s">
        <v>2</v>
      </c>
      <c r="G15" s="47" t="s">
        <v>11</v>
      </c>
      <c r="H15" s="44" t="s">
        <v>35</v>
      </c>
      <c r="I15" s="57" t="s">
        <v>2</v>
      </c>
      <c r="J15" s="47" t="s">
        <v>11</v>
      </c>
      <c r="K15" s="44" t="s">
        <v>35</v>
      </c>
      <c r="L15" s="57" t="s">
        <v>2</v>
      </c>
      <c r="M15" s="47" t="s">
        <v>11</v>
      </c>
      <c r="N15" s="44" t="s">
        <v>36</v>
      </c>
      <c r="O15" s="57" t="s">
        <v>2</v>
      </c>
      <c r="P15" s="47" t="s">
        <v>11</v>
      </c>
      <c r="Q15" s="57" t="s">
        <v>37</v>
      </c>
    </row>
    <row r="16" spans="1:17" ht="33" customHeight="1" thickBot="1" x14ac:dyDescent="0.35">
      <c r="A16" s="50"/>
      <c r="B16" s="52"/>
      <c r="C16" s="52"/>
      <c r="D16" s="53"/>
      <c r="E16" s="56"/>
      <c r="F16" s="58"/>
      <c r="G16" s="48"/>
      <c r="H16" s="45"/>
      <c r="I16" s="58"/>
      <c r="J16" s="48"/>
      <c r="K16" s="45"/>
      <c r="L16" s="58"/>
      <c r="M16" s="48"/>
      <c r="N16" s="45"/>
      <c r="O16" s="58"/>
      <c r="P16" s="48"/>
      <c r="Q16" s="59"/>
    </row>
    <row r="17" spans="1:17" ht="39.75" customHeight="1" thickBot="1" x14ac:dyDescent="0.35">
      <c r="A17" s="37"/>
      <c r="B17" s="53"/>
      <c r="C17" s="53"/>
      <c r="D17" s="14" t="s">
        <v>20</v>
      </c>
      <c r="E17" s="26" t="s">
        <v>51</v>
      </c>
      <c r="F17" s="59"/>
      <c r="G17" s="49"/>
      <c r="H17" s="27" t="s">
        <v>15</v>
      </c>
      <c r="I17" s="59"/>
      <c r="J17" s="49"/>
      <c r="K17" s="27" t="s">
        <v>16</v>
      </c>
      <c r="L17" s="59"/>
      <c r="M17" s="49"/>
      <c r="N17" s="27" t="s">
        <v>17</v>
      </c>
      <c r="O17" s="59"/>
      <c r="P17" s="49"/>
      <c r="Q17" s="28" t="s">
        <v>50</v>
      </c>
    </row>
    <row r="18" spans="1:17" ht="25.5" customHeight="1" thickBot="1" x14ac:dyDescent="0.35">
      <c r="A18" s="5">
        <v>1</v>
      </c>
      <c r="B18" s="11">
        <v>2</v>
      </c>
      <c r="C18" s="11">
        <v>3</v>
      </c>
      <c r="D18" s="11">
        <v>5</v>
      </c>
      <c r="E18" s="12">
        <v>6</v>
      </c>
      <c r="F18" s="13">
        <v>7</v>
      </c>
      <c r="G18" s="29">
        <v>8</v>
      </c>
      <c r="H18" s="29">
        <v>9</v>
      </c>
      <c r="I18" s="13">
        <v>10</v>
      </c>
      <c r="J18" s="33">
        <v>11</v>
      </c>
      <c r="K18" s="33">
        <v>12</v>
      </c>
      <c r="L18" s="10">
        <v>13</v>
      </c>
      <c r="M18" s="10">
        <v>14</v>
      </c>
      <c r="N18" s="10">
        <v>15</v>
      </c>
      <c r="O18" s="10">
        <v>16</v>
      </c>
      <c r="P18" s="10">
        <v>17</v>
      </c>
      <c r="Q18" s="10">
        <v>18</v>
      </c>
    </row>
    <row r="19" spans="1:17" ht="98.25" customHeight="1" thickBot="1" x14ac:dyDescent="0.35">
      <c r="A19" s="1">
        <v>1</v>
      </c>
      <c r="B19" s="2" t="s">
        <v>42</v>
      </c>
      <c r="C19" s="5" t="s">
        <v>3</v>
      </c>
      <c r="D19" s="25" t="s">
        <v>21</v>
      </c>
      <c r="E19" s="22">
        <f>SUM(E20:E23)</f>
        <v>174947.10000000003</v>
      </c>
      <c r="F19" s="22">
        <f>SUM(F20:F23)</f>
        <v>40866.1</v>
      </c>
      <c r="G19" s="22"/>
      <c r="H19" s="22">
        <f t="shared" ref="H19" si="0">SUM(H20:H23)</f>
        <v>40866.1</v>
      </c>
      <c r="I19" s="23">
        <f>I20+I21+I22+I23</f>
        <v>35928.400000000009</v>
      </c>
      <c r="J19" s="23"/>
      <c r="K19" s="23">
        <f>I19+0</f>
        <v>35928.400000000009</v>
      </c>
      <c r="L19" s="23">
        <f>L20+L21+L22+L23</f>
        <v>49076.3</v>
      </c>
      <c r="M19" s="23"/>
      <c r="N19" s="23">
        <f>N20+N21+N22+N23</f>
        <v>49076.3</v>
      </c>
      <c r="O19" s="23">
        <f>O20+O21+O22+O23</f>
        <v>49076.3</v>
      </c>
      <c r="P19" s="23"/>
      <c r="Q19" s="23">
        <f>Q20+Q21+Q22+Q23</f>
        <v>49076.3</v>
      </c>
    </row>
    <row r="20" spans="1:17" ht="47.25" customHeight="1" thickBot="1" x14ac:dyDescent="0.35">
      <c r="A20" s="1"/>
      <c r="B20" s="2" t="s">
        <v>43</v>
      </c>
      <c r="C20" s="9" t="s">
        <v>4</v>
      </c>
      <c r="D20" s="25" t="s">
        <v>22</v>
      </c>
      <c r="E20" s="22">
        <f>H20+K20+N20+Q20</f>
        <v>55104.700000000004</v>
      </c>
      <c r="F20" s="22">
        <v>12068.9</v>
      </c>
      <c r="G20" s="22"/>
      <c r="H20" s="22">
        <f>F20+G20</f>
        <v>12068.9</v>
      </c>
      <c r="I20" s="23">
        <v>10413</v>
      </c>
      <c r="J20" s="23"/>
      <c r="K20" s="23">
        <f>SUM(I20:J20)</f>
        <v>10413</v>
      </c>
      <c r="L20" s="23">
        <v>16311.4</v>
      </c>
      <c r="M20" s="23"/>
      <c r="N20" s="23">
        <f>L20+M20</f>
        <v>16311.4</v>
      </c>
      <c r="O20" s="23">
        <v>16311.4</v>
      </c>
      <c r="P20" s="23"/>
      <c r="Q20" s="23">
        <f>O20+P20</f>
        <v>16311.4</v>
      </c>
    </row>
    <row r="21" spans="1:17" ht="45.75" customHeight="1" thickBot="1" x14ac:dyDescent="0.35">
      <c r="A21" s="1"/>
      <c r="B21" s="2" t="s">
        <v>44</v>
      </c>
      <c r="C21" s="21" t="s">
        <v>5</v>
      </c>
      <c r="D21" s="25" t="s">
        <v>23</v>
      </c>
      <c r="E21" s="22">
        <f t="shared" ref="E21:E23" si="1">H21+K21+N21+Q21</f>
        <v>53955.899999999994</v>
      </c>
      <c r="F21" s="22">
        <v>12753.3</v>
      </c>
      <c r="G21" s="22"/>
      <c r="H21" s="22">
        <f t="shared" ref="H21:H23" si="2">F21+G21</f>
        <v>12753.3</v>
      </c>
      <c r="I21" s="23">
        <v>9226.4</v>
      </c>
      <c r="J21" s="23"/>
      <c r="K21" s="23">
        <f>SUM(I21:J21)</f>
        <v>9226.4</v>
      </c>
      <c r="L21" s="23">
        <v>15988.1</v>
      </c>
      <c r="M21" s="23"/>
      <c r="N21" s="23">
        <f t="shared" ref="N21:N23" si="3">L21+M21</f>
        <v>15988.1</v>
      </c>
      <c r="O21" s="23">
        <v>15988.1</v>
      </c>
      <c r="P21" s="23"/>
      <c r="Q21" s="23">
        <f t="shared" ref="Q21:Q23" si="4">O21+P21</f>
        <v>15988.1</v>
      </c>
    </row>
    <row r="22" spans="1:17" ht="49.5" customHeight="1" thickBot="1" x14ac:dyDescent="0.35">
      <c r="A22" s="1"/>
      <c r="B22" s="2" t="s">
        <v>45</v>
      </c>
      <c r="C22" s="21" t="s">
        <v>6</v>
      </c>
      <c r="D22" s="25" t="s">
        <v>24</v>
      </c>
      <c r="E22" s="22">
        <f t="shared" si="1"/>
        <v>61784.3</v>
      </c>
      <c r="F22" s="22">
        <v>15143</v>
      </c>
      <c r="G22" s="22"/>
      <c r="H22" s="22">
        <f t="shared" si="2"/>
        <v>15143</v>
      </c>
      <c r="I22" s="23">
        <v>15287.7</v>
      </c>
      <c r="J22" s="23"/>
      <c r="K22" s="23">
        <f>SUM(I22:J22)</f>
        <v>15287.7</v>
      </c>
      <c r="L22" s="23">
        <v>15676.8</v>
      </c>
      <c r="M22" s="23"/>
      <c r="N22" s="23">
        <f t="shared" si="3"/>
        <v>15676.8</v>
      </c>
      <c r="O22" s="23">
        <v>15676.8</v>
      </c>
      <c r="P22" s="23"/>
      <c r="Q22" s="23">
        <f t="shared" si="4"/>
        <v>15676.8</v>
      </c>
    </row>
    <row r="23" spans="1:17" ht="48" customHeight="1" thickBot="1" x14ac:dyDescent="0.35">
      <c r="A23" s="1"/>
      <c r="B23" s="2" t="s">
        <v>46</v>
      </c>
      <c r="C23" s="21" t="s">
        <v>7</v>
      </c>
      <c r="D23" s="25" t="s">
        <v>27</v>
      </c>
      <c r="E23" s="22">
        <f t="shared" si="1"/>
        <v>4102.2</v>
      </c>
      <c r="F23" s="22">
        <v>900.9</v>
      </c>
      <c r="G23" s="22"/>
      <c r="H23" s="22">
        <f t="shared" si="2"/>
        <v>900.9</v>
      </c>
      <c r="I23" s="23">
        <v>1001.3</v>
      </c>
      <c r="J23" s="23"/>
      <c r="K23" s="23">
        <f>SUM(I23:J23)</f>
        <v>1001.3</v>
      </c>
      <c r="L23" s="23">
        <v>1100</v>
      </c>
      <c r="M23" s="23"/>
      <c r="N23" s="23">
        <f t="shared" si="3"/>
        <v>1100</v>
      </c>
      <c r="O23" s="23">
        <v>1100</v>
      </c>
      <c r="P23" s="23"/>
      <c r="Q23" s="23">
        <f t="shared" si="4"/>
        <v>1100</v>
      </c>
    </row>
    <row r="24" spans="1:17" ht="110.25" customHeight="1" thickBot="1" x14ac:dyDescent="0.35">
      <c r="A24" s="1">
        <v>2</v>
      </c>
      <c r="B24" s="2" t="s">
        <v>8</v>
      </c>
      <c r="C24" s="9" t="s">
        <v>48</v>
      </c>
      <c r="D24" s="25" t="s">
        <v>29</v>
      </c>
      <c r="E24" s="22">
        <f>SUM(E25:E29)</f>
        <v>692242.2</v>
      </c>
      <c r="F24" s="22">
        <f>SUM(F25:F29)</f>
        <v>196838.2</v>
      </c>
      <c r="G24" s="22"/>
      <c r="H24" s="22">
        <f>SUM(H25:H29)</f>
        <v>196838.2</v>
      </c>
      <c r="I24" s="23">
        <f>I25+I26+I27+I28+I29</f>
        <v>187846.1</v>
      </c>
      <c r="J24" s="23"/>
      <c r="K24" s="23">
        <f t="shared" ref="K24" si="5">K25+K26+K27+K28+K29</f>
        <v>187846.1</v>
      </c>
      <c r="L24" s="23">
        <f t="shared" ref="L24" si="6">L25+L26+L27+L28+L29</f>
        <v>183035.5</v>
      </c>
      <c r="M24" s="23">
        <f t="shared" ref="M24" si="7">M25+M26+M27+M28+M29</f>
        <v>0</v>
      </c>
      <c r="N24" s="23">
        <f t="shared" ref="N24" si="8">N25+N26+N27+N28+N29</f>
        <v>183035.5</v>
      </c>
      <c r="O24" s="23">
        <f t="shared" ref="O24" si="9">O25+O26+O27+O28+O29</f>
        <v>124522.4</v>
      </c>
      <c r="P24" s="23">
        <f t="shared" ref="P24" si="10">P25+P26+P27+P28+P29</f>
        <v>0</v>
      </c>
      <c r="Q24" s="23">
        <f t="shared" ref="Q24" si="11">Q25+Q26+Q27+Q28+Q29</f>
        <v>124522.4</v>
      </c>
    </row>
    <row r="25" spans="1:17" ht="63.75" customHeight="1" thickBot="1" x14ac:dyDescent="0.35">
      <c r="A25" s="36"/>
      <c r="B25" s="38" t="s">
        <v>40</v>
      </c>
      <c r="C25" s="21" t="s">
        <v>4</v>
      </c>
      <c r="D25" s="32" t="s">
        <v>53</v>
      </c>
      <c r="E25" s="22">
        <f>H25+K25+N25+Q25</f>
        <v>283401.5</v>
      </c>
      <c r="F25" s="22">
        <v>90779.4</v>
      </c>
      <c r="G25" s="22"/>
      <c r="H25" s="22">
        <f>F25+G25</f>
        <v>90779.4</v>
      </c>
      <c r="I25" s="23">
        <v>59993.7</v>
      </c>
      <c r="J25" s="23"/>
      <c r="K25" s="23">
        <f>I25+J25</f>
        <v>59993.7</v>
      </c>
      <c r="L25" s="23">
        <v>65564.2</v>
      </c>
      <c r="M25" s="23"/>
      <c r="N25" s="23">
        <f>L25+M25</f>
        <v>65564.2</v>
      </c>
      <c r="O25" s="23">
        <v>67064.2</v>
      </c>
      <c r="P25" s="23"/>
      <c r="Q25" s="23">
        <f>O25+P25</f>
        <v>67064.2</v>
      </c>
    </row>
    <row r="26" spans="1:17" ht="63.75" customHeight="1" thickBot="1" x14ac:dyDescent="0.35">
      <c r="A26" s="37"/>
      <c r="B26" s="39"/>
      <c r="C26" s="21" t="s">
        <v>54</v>
      </c>
      <c r="D26" s="32" t="s">
        <v>53</v>
      </c>
      <c r="E26" s="22">
        <f>H26+K26+N26+Q26</f>
        <v>116106.6</v>
      </c>
      <c r="F26" s="22"/>
      <c r="G26" s="22"/>
      <c r="H26" s="22">
        <f>F26+G26</f>
        <v>0</v>
      </c>
      <c r="I26" s="23">
        <v>57593.5</v>
      </c>
      <c r="J26" s="23"/>
      <c r="K26" s="23">
        <f>I26+J26</f>
        <v>57593.5</v>
      </c>
      <c r="L26" s="23">
        <v>58513.1</v>
      </c>
      <c r="M26" s="23"/>
      <c r="N26" s="23">
        <f>L26+M26</f>
        <v>58513.1</v>
      </c>
      <c r="O26" s="23"/>
      <c r="P26" s="23"/>
      <c r="Q26" s="23"/>
    </row>
    <row r="27" spans="1:17" ht="34.5" customHeight="1" thickBot="1" x14ac:dyDescent="0.35">
      <c r="A27" s="1"/>
      <c r="B27" s="2" t="s">
        <v>39</v>
      </c>
      <c r="C27" s="21" t="s">
        <v>5</v>
      </c>
      <c r="D27" s="25" t="s">
        <v>25</v>
      </c>
      <c r="E27" s="22">
        <f t="shared" ref="E27:E33" si="12">H27+K27+N27+Q27</f>
        <v>139491.1</v>
      </c>
      <c r="F27" s="22">
        <v>49435.1</v>
      </c>
      <c r="G27" s="22"/>
      <c r="H27" s="22">
        <f t="shared" ref="H27:H33" si="13">F27+G27</f>
        <v>49435.1</v>
      </c>
      <c r="I27" s="23">
        <v>40658.6</v>
      </c>
      <c r="J27" s="23"/>
      <c r="K27" s="23">
        <f t="shared" ref="K27:K29" si="14">I27+J27</f>
        <v>40658.6</v>
      </c>
      <c r="L27" s="23">
        <v>24698.7</v>
      </c>
      <c r="M27" s="23"/>
      <c r="N27" s="23">
        <f t="shared" ref="N27:N33" si="15">L27+M27</f>
        <v>24698.7</v>
      </c>
      <c r="O27" s="23">
        <v>24698.7</v>
      </c>
      <c r="P27" s="23"/>
      <c r="Q27" s="23">
        <f t="shared" ref="Q27:Q33" si="16">O27+P27</f>
        <v>24698.7</v>
      </c>
    </row>
    <row r="28" spans="1:17" ht="34.5" customHeight="1" thickBot="1" x14ac:dyDescent="0.35">
      <c r="A28" s="1"/>
      <c r="B28" s="2" t="s">
        <v>41</v>
      </c>
      <c r="C28" s="21" t="s">
        <v>6</v>
      </c>
      <c r="D28" s="25" t="s">
        <v>26</v>
      </c>
      <c r="E28" s="22">
        <f t="shared" si="12"/>
        <v>119894.2</v>
      </c>
      <c r="F28" s="22">
        <v>53113.599999999999</v>
      </c>
      <c r="G28" s="22"/>
      <c r="H28" s="22">
        <f t="shared" si="13"/>
        <v>53113.599999999999</v>
      </c>
      <c r="I28" s="23">
        <v>19321.599999999999</v>
      </c>
      <c r="J28" s="23"/>
      <c r="K28" s="23">
        <f t="shared" si="14"/>
        <v>19321.599999999999</v>
      </c>
      <c r="L28" s="23">
        <v>23729.5</v>
      </c>
      <c r="M28" s="23"/>
      <c r="N28" s="23">
        <f t="shared" si="15"/>
        <v>23729.5</v>
      </c>
      <c r="O28" s="23">
        <v>23729.5</v>
      </c>
      <c r="P28" s="23"/>
      <c r="Q28" s="23">
        <f t="shared" si="16"/>
        <v>23729.5</v>
      </c>
    </row>
    <row r="29" spans="1:17" ht="28.2" thickBot="1" x14ac:dyDescent="0.35">
      <c r="A29" s="1"/>
      <c r="B29" s="2" t="s">
        <v>9</v>
      </c>
      <c r="C29" s="21" t="s">
        <v>7</v>
      </c>
      <c r="D29" s="25" t="s">
        <v>28</v>
      </c>
      <c r="E29" s="22">
        <f t="shared" si="12"/>
        <v>33348.800000000003</v>
      </c>
      <c r="F29" s="22">
        <v>3510.1</v>
      </c>
      <c r="G29" s="22"/>
      <c r="H29" s="22">
        <f t="shared" si="13"/>
        <v>3510.1</v>
      </c>
      <c r="I29" s="23">
        <v>10278.700000000001</v>
      </c>
      <c r="J29" s="23"/>
      <c r="K29" s="23">
        <f t="shared" si="14"/>
        <v>10278.700000000001</v>
      </c>
      <c r="L29" s="23">
        <v>10530</v>
      </c>
      <c r="M29" s="23"/>
      <c r="N29" s="23">
        <f t="shared" si="15"/>
        <v>10530</v>
      </c>
      <c r="O29" s="23">
        <v>9030</v>
      </c>
      <c r="P29" s="23"/>
      <c r="Q29" s="23">
        <f t="shared" si="16"/>
        <v>9030</v>
      </c>
    </row>
    <row r="30" spans="1:17" ht="51.75" customHeight="1" thickBot="1" x14ac:dyDescent="0.35">
      <c r="A30" s="1">
        <v>3</v>
      </c>
      <c r="B30" s="2" t="s">
        <v>38</v>
      </c>
      <c r="C30" s="24" t="s">
        <v>4</v>
      </c>
      <c r="D30" s="25" t="s">
        <v>30</v>
      </c>
      <c r="E30" s="22">
        <f t="shared" si="12"/>
        <v>750</v>
      </c>
      <c r="F30" s="22"/>
      <c r="G30" s="22"/>
      <c r="H30" s="22"/>
      <c r="I30" s="23">
        <v>250</v>
      </c>
      <c r="J30" s="23"/>
      <c r="K30" s="23">
        <f t="shared" ref="K30" si="17">SUM(I30:J30)</f>
        <v>250</v>
      </c>
      <c r="L30" s="23">
        <v>250</v>
      </c>
      <c r="M30" s="23"/>
      <c r="N30" s="23">
        <f t="shared" si="15"/>
        <v>250</v>
      </c>
      <c r="O30" s="23">
        <v>250</v>
      </c>
      <c r="P30" s="23"/>
      <c r="Q30" s="23">
        <f t="shared" si="16"/>
        <v>250</v>
      </c>
    </row>
    <row r="31" spans="1:17" ht="67.5" customHeight="1" thickBot="1" x14ac:dyDescent="0.35">
      <c r="A31" s="7"/>
      <c r="B31" s="34" t="s">
        <v>57</v>
      </c>
      <c r="C31" s="21" t="s">
        <v>4</v>
      </c>
      <c r="D31" s="25" t="s">
        <v>31</v>
      </c>
      <c r="E31" s="22">
        <f t="shared" si="12"/>
        <v>750</v>
      </c>
      <c r="F31" s="22"/>
      <c r="G31" s="22"/>
      <c r="H31" s="22"/>
      <c r="I31" s="23">
        <v>250</v>
      </c>
      <c r="J31" s="23"/>
      <c r="K31" s="23">
        <f t="shared" ref="K31:K33" si="18">SUM(I31:J31)</f>
        <v>250</v>
      </c>
      <c r="L31" s="23">
        <v>250</v>
      </c>
      <c r="M31" s="23"/>
      <c r="N31" s="23">
        <f t="shared" si="15"/>
        <v>250</v>
      </c>
      <c r="O31" s="23">
        <v>250</v>
      </c>
      <c r="P31" s="23"/>
      <c r="Q31" s="23">
        <f t="shared" si="16"/>
        <v>250</v>
      </c>
    </row>
    <row r="32" spans="1:17" ht="66.75" customHeight="1" thickBot="1" x14ac:dyDescent="0.35">
      <c r="A32" s="1">
        <v>4</v>
      </c>
      <c r="B32" s="2" t="s">
        <v>33</v>
      </c>
      <c r="C32" s="21" t="s">
        <v>4</v>
      </c>
      <c r="D32" s="25" t="s">
        <v>55</v>
      </c>
      <c r="E32" s="22">
        <f t="shared" si="12"/>
        <v>83516.7</v>
      </c>
      <c r="F32" s="22">
        <v>20581.099999999999</v>
      </c>
      <c r="G32" s="22"/>
      <c r="H32" s="22">
        <f t="shared" si="13"/>
        <v>20581.099999999999</v>
      </c>
      <c r="I32" s="23">
        <f>20465.5+201</f>
        <v>20666.5</v>
      </c>
      <c r="J32" s="23">
        <v>792.3</v>
      </c>
      <c r="K32" s="23">
        <f t="shared" si="18"/>
        <v>21458.799999999999</v>
      </c>
      <c r="L32" s="23">
        <v>20738.400000000001</v>
      </c>
      <c r="M32" s="23"/>
      <c r="N32" s="23">
        <f t="shared" si="15"/>
        <v>20738.400000000001</v>
      </c>
      <c r="O32" s="23">
        <v>20738.400000000001</v>
      </c>
      <c r="P32" s="23"/>
      <c r="Q32" s="23">
        <f t="shared" si="16"/>
        <v>20738.400000000001</v>
      </c>
    </row>
    <row r="33" spans="1:17" ht="285.75" customHeight="1" thickBot="1" x14ac:dyDescent="0.35">
      <c r="A33" s="1">
        <v>5</v>
      </c>
      <c r="B33" s="2" t="s">
        <v>56</v>
      </c>
      <c r="C33" s="21" t="s">
        <v>5</v>
      </c>
      <c r="D33" s="21" t="s">
        <v>32</v>
      </c>
      <c r="E33" s="22">
        <f t="shared" si="12"/>
        <v>2893.3</v>
      </c>
      <c r="F33" s="22"/>
      <c r="G33" s="22">
        <v>487.9</v>
      </c>
      <c r="H33" s="22">
        <f t="shared" si="13"/>
        <v>487.9</v>
      </c>
      <c r="I33" s="23"/>
      <c r="J33" s="23">
        <v>801.8</v>
      </c>
      <c r="K33" s="23">
        <f t="shared" si="18"/>
        <v>801.8</v>
      </c>
      <c r="L33" s="23"/>
      <c r="M33" s="23">
        <v>801.8</v>
      </c>
      <c r="N33" s="23">
        <f t="shared" si="15"/>
        <v>801.8</v>
      </c>
      <c r="O33" s="23"/>
      <c r="P33" s="23">
        <v>801.8</v>
      </c>
      <c r="Q33" s="23">
        <f t="shared" si="16"/>
        <v>801.8</v>
      </c>
    </row>
    <row r="34" spans="1:17" s="19" customFormat="1" ht="18.600000000000001" thickBot="1" x14ac:dyDescent="0.4">
      <c r="A34" s="15"/>
      <c r="B34" s="16" t="s">
        <v>14</v>
      </c>
      <c r="C34" s="17"/>
      <c r="D34" s="17"/>
      <c r="E34" s="18">
        <f t="shared" ref="E34:Q34" si="19">E19+E24+E30+E32+E33</f>
        <v>954349.3</v>
      </c>
      <c r="F34" s="18">
        <f t="shared" si="19"/>
        <v>258285.40000000002</v>
      </c>
      <c r="G34" s="18">
        <f t="shared" si="19"/>
        <v>487.9</v>
      </c>
      <c r="H34" s="18">
        <f t="shared" si="19"/>
        <v>258773.30000000002</v>
      </c>
      <c r="I34" s="18">
        <f t="shared" si="19"/>
        <v>244691</v>
      </c>
      <c r="J34" s="18">
        <f t="shared" si="19"/>
        <v>1594.1</v>
      </c>
      <c r="K34" s="18">
        <f t="shared" si="19"/>
        <v>246285.09999999998</v>
      </c>
      <c r="L34" s="18">
        <f t="shared" si="19"/>
        <v>253100.19999999998</v>
      </c>
      <c r="M34" s="18">
        <f t="shared" si="19"/>
        <v>801.8</v>
      </c>
      <c r="N34" s="18">
        <f t="shared" si="19"/>
        <v>253901.99999999997</v>
      </c>
      <c r="O34" s="18">
        <f t="shared" si="19"/>
        <v>194587.1</v>
      </c>
      <c r="P34" s="18">
        <f t="shared" si="19"/>
        <v>801.8</v>
      </c>
      <c r="Q34" s="18">
        <f t="shared" si="19"/>
        <v>195388.9</v>
      </c>
    </row>
    <row r="35" spans="1:17" x14ac:dyDescent="0.3">
      <c r="I35" s="20"/>
      <c r="J35" s="8"/>
    </row>
    <row r="36" spans="1:17" x14ac:dyDescent="0.3">
      <c r="I36" s="20"/>
    </row>
    <row r="37" spans="1:17" x14ac:dyDescent="0.3">
      <c r="B37" s="3"/>
      <c r="C37" s="3"/>
      <c r="D37" s="4"/>
      <c r="E37" s="4"/>
      <c r="F37" s="4"/>
      <c r="G37" s="4"/>
      <c r="H37" s="4"/>
      <c r="I37" s="6"/>
    </row>
  </sheetData>
  <mergeCells count="30">
    <mergeCell ref="Q15:Q16"/>
    <mergeCell ref="L14:N14"/>
    <mergeCell ref="O14:Q14"/>
    <mergeCell ref="O15:O17"/>
    <mergeCell ref="L15:L17"/>
    <mergeCell ref="D13:D16"/>
    <mergeCell ref="J15:J17"/>
    <mergeCell ref="M15:M17"/>
    <mergeCell ref="I15:I17"/>
    <mergeCell ref="F13:H13"/>
    <mergeCell ref="F14:H14"/>
    <mergeCell ref="F15:F17"/>
    <mergeCell ref="G15:G17"/>
    <mergeCell ref="H15:H16"/>
    <mergeCell ref="A25:A26"/>
    <mergeCell ref="B25:B26"/>
    <mergeCell ref="N5:Q8"/>
    <mergeCell ref="L13:N13"/>
    <mergeCell ref="N15:N16"/>
    <mergeCell ref="A10:Q10"/>
    <mergeCell ref="A11:Q11"/>
    <mergeCell ref="P15:P17"/>
    <mergeCell ref="K15:K16"/>
    <mergeCell ref="A13:A17"/>
    <mergeCell ref="B13:B17"/>
    <mergeCell ref="E13:E16"/>
    <mergeCell ref="I13:K13"/>
    <mergeCell ref="O13:Q13"/>
    <mergeCell ref="I14:K14"/>
    <mergeCell ref="C13:C17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5" fitToHeight="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2018-07-04T05:20:05Z</dcterms:modified>
</cp:coreProperties>
</file>